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531_office_plk-sa_pl/Documents/Pulpit/Inżynier--LS1/"/>
    </mc:Choice>
  </mc:AlternateContent>
  <xr:revisionPtr revIDLastSave="7" documentId="8_{C9E26E5A-3211-40D7-9509-A4209A1EA6F1}" xr6:coauthVersionLast="47" xr6:coauthVersionMax="47" xr10:uidLastSave="{D64C9450-BA70-48F0-8B57-FE6287BD84E0}"/>
  <bookViews>
    <workbookView xWindow="-120" yWindow="-120" windowWidth="29040" windowHeight="15720" xr2:uid="{00000000-000D-0000-FFFF-FFFF00000000}"/>
  </bookViews>
  <sheets>
    <sheet name="Opcja Nr 6" sheetId="11" r:id="rId1"/>
  </sheets>
  <externalReferences>
    <externalReference r:id="rId2"/>
    <externalReference r:id="rId3"/>
  </externalReferences>
  <definedNames>
    <definedName name="_xlnm.Print_Area" localSheetId="0">'Opcja Nr 6'!$A$1:$H$12</definedName>
    <definedName name="ProgS" hidden="1">[1]Porownanie!$E$159:$E$165</definedName>
    <definedName name="Roz">[2]Zalozenia!$A$3:$I$10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1" l="1"/>
  <c r="G6" i="11"/>
  <c r="G8" i="11" s="1"/>
  <c r="G9" i="11" s="1"/>
  <c r="G10" i="11" s="1"/>
  <c r="G12" i="11" l="1"/>
</calcChain>
</file>

<file path=xl/sharedStrings.xml><?xml version="1.0" encoding="utf-8"?>
<sst xmlns="http://schemas.openxmlformats.org/spreadsheetml/2006/main" count="24" uniqueCount="24">
  <si>
    <t>POZYCJA</t>
  </si>
  <si>
    <t xml:space="preserve">PLANOWANA
LICZBA OSÓB </t>
  </si>
  <si>
    <t>LICZBA MIESIĘCY</t>
  </si>
  <si>
    <t>STAWKA (PLN) ZA PEŁNY MIESIĄC PRACY DANEGO EKSPERTA</t>
  </si>
  <si>
    <t>SUMA</t>
  </si>
  <si>
    <t>Uwagi</t>
  </si>
  <si>
    <t>A</t>
  </si>
  <si>
    <t>INŻYNIER REZYDNET - KOORDYNATOR ZESPOŁU WERFYIKACJI DOKUEMTNACJI</t>
  </si>
  <si>
    <t>E</t>
  </si>
  <si>
    <t>F</t>
  </si>
  <si>
    <t>WYNAGRODZENIE ŁĄCZNE MIESIECZNE PRZY 100% ZAANGAŻOWANIU</t>
  </si>
  <si>
    <t>OKRES WYKONYWANIA ROBÓT</t>
  </si>
  <si>
    <t xml:space="preserve">ZAKŁADANE ZAANGAŻOWANIE PRACY W CIĄGU MIESIĄCA
[%/RYCZAŁT] </t>
  </si>
  <si>
    <t>B</t>
  </si>
  <si>
    <t>C</t>
  </si>
  <si>
    <t>D</t>
  </si>
  <si>
    <t>ZESPÓŁ STAŁY KONTRAKTU Nr 5</t>
  </si>
  <si>
    <t xml:space="preserve"> SUMA WYNAGRODZENIA ZESPOŁU STAŁEGO KONTRAKTU NR 5</t>
  </si>
  <si>
    <t>INSPEKTOR NADZORU W SPECJALNOŚCI INŻYNIERYJNEJ KOLEJOWEJ W ZAKRESIE STEROWANIA RUCHEM KOLEJOWYM</t>
  </si>
  <si>
    <t>Prawo Opcji Terminowej nr 6 dla zakresu podstawowego kontraktu budowlanego nr 5                                                                                   FORMULARZ CENOWY - wycena miesiąca pracy Zespołu Inżyniera :
Zarządzanie i nadzór inwestorski nad realizacją Projektu pn. ZARZĄDZANIE I SPRAWOWANIE NADZORU NAD REALIZACJĄ ZADANIA INWESTYCYJNEGO NAD ZAPROJEKTOWANIEM I WYKONANIEM ROBÓT W RAMACH PROJEKTU ZABUDOWA SYSTEMU ERTMS ETCS POZIOM 1 LIMITED SUPERVISION</t>
  </si>
  <si>
    <t xml:space="preserve"> SUMA KOSZTÓW PERSONELU KONTRAKTU NR 5</t>
  </si>
  <si>
    <r>
      <t xml:space="preserve">KOSZTY OGÓLNE DLA PROJEKTU Prawo Opcji Terminowej nr 6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</si>
  <si>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t>CZAS PODSTOWOWY OKRESU USŁUGI Prawo Opcji Terminowej nr 6 [miesiąc]</t>
  </si>
  <si>
    <t>WYNAGODZENIE ŁĄCZNE ZA USŁUGĘ W OKRESIE PODSTAWOWYM Prawo Opcji Terminowej nr 6  [miesiąc]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</si>
</sst>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i/>
      <sz val="11"/>
      <color rgb="FFFF0000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0" fillId="6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0" borderId="0" xfId="0" applyFont="1"/>
    <xf numFmtId="10" fontId="8" fillId="0" borderId="2" xfId="0" applyNumberFormat="1" applyFont="1" applyBorder="1" applyAlignment="1">
      <alignment horizontal="center" vertical="center"/>
    </xf>
    <xf numFmtId="4" fontId="10" fillId="5" borderId="5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7" borderId="7" xfId="0" applyFont="1" applyFill="1" applyBorder="1" applyAlignment="1">
      <alignment vertical="center"/>
    </xf>
    <xf numFmtId="0" fontId="6" fillId="7" borderId="8" xfId="0" applyFont="1" applyFill="1" applyBorder="1" applyAlignment="1">
      <alignment vertical="center"/>
    </xf>
    <xf numFmtId="0" fontId="6" fillId="7" borderId="9" xfId="0" applyFont="1" applyFill="1" applyBorder="1" applyAlignment="1">
      <alignment vertical="center"/>
    </xf>
    <xf numFmtId="4" fontId="4" fillId="0" borderId="0" xfId="0" applyNumberFormat="1" applyFont="1"/>
    <xf numFmtId="9" fontId="15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3" borderId="7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vertical="center"/>
    </xf>
    <xf numFmtId="0" fontId="17" fillId="7" borderId="11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4" fontId="10" fillId="5" borderId="11" xfId="0" applyNumberFormat="1" applyFont="1" applyFill="1" applyBorder="1" applyAlignment="1">
      <alignment horizontal="right" vertical="center" wrapText="1"/>
    </xf>
    <xf numFmtId="0" fontId="9" fillId="0" borderId="25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0" fillId="0" borderId="26" xfId="0" applyNumberFormat="1" applyFont="1" applyBorder="1" applyAlignment="1">
      <alignment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4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4" fontId="10" fillId="0" borderId="33" xfId="0" applyNumberFormat="1" applyFont="1" applyBorder="1" applyAlignment="1">
      <alignment vertical="center"/>
    </xf>
    <xf numFmtId="0" fontId="16" fillId="2" borderId="18" xfId="0" applyFont="1" applyFill="1" applyBorder="1" applyAlignment="1">
      <alignment horizontal="center" vertical="center" wrapText="1"/>
    </xf>
    <xf numFmtId="4" fontId="10" fillId="5" borderId="10" xfId="0" applyNumberFormat="1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4" fontId="10" fillId="5" borderId="35" xfId="0" applyNumberFormat="1" applyFont="1" applyFill="1" applyBorder="1" applyAlignment="1">
      <alignment horizontal="right" vertical="center" wrapText="1"/>
    </xf>
    <xf numFmtId="4" fontId="10" fillId="5" borderId="36" xfId="0" applyNumberFormat="1" applyFont="1" applyFill="1" applyBorder="1" applyAlignment="1">
      <alignment horizontal="right" vertical="center" wrapText="1"/>
    </xf>
    <xf numFmtId="4" fontId="10" fillId="5" borderId="39" xfId="0" applyNumberFormat="1" applyFont="1" applyFill="1" applyBorder="1" applyAlignment="1">
      <alignment horizontal="right" vertical="center" wrapText="1"/>
    </xf>
    <xf numFmtId="0" fontId="9" fillId="5" borderId="18" xfId="0" applyFont="1" applyFill="1" applyBorder="1" applyAlignment="1">
      <alignment horizontal="center" vertical="center"/>
    </xf>
    <xf numFmtId="0" fontId="10" fillId="8" borderId="27" xfId="0" applyFont="1" applyFill="1" applyBorder="1" applyAlignment="1">
      <alignment horizontal="center" vertical="center"/>
    </xf>
    <xf numFmtId="0" fontId="9" fillId="8" borderId="18" xfId="0" applyFont="1" applyFill="1" applyBorder="1" applyAlignment="1">
      <alignment vertical="center"/>
    </xf>
    <xf numFmtId="0" fontId="10" fillId="4" borderId="32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vertical="center"/>
    </xf>
    <xf numFmtId="0" fontId="10" fillId="4" borderId="2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vertical="center"/>
    </xf>
    <xf numFmtId="4" fontId="12" fillId="8" borderId="11" xfId="0" applyNumberFormat="1" applyFont="1" applyFill="1" applyBorder="1" applyAlignment="1">
      <alignment horizontal="right" vertical="center" wrapText="1"/>
    </xf>
    <xf numFmtId="4" fontId="12" fillId="8" borderId="36" xfId="0" applyNumberFormat="1" applyFont="1" applyFill="1" applyBorder="1" applyAlignment="1">
      <alignment horizontal="right" vertical="center" wrapText="1"/>
    </xf>
    <xf numFmtId="4" fontId="12" fillId="8" borderId="35" xfId="0" applyNumberFormat="1" applyFont="1" applyFill="1" applyBorder="1" applyAlignment="1">
      <alignment horizontal="right" vertical="center" wrapText="1"/>
    </xf>
    <xf numFmtId="4" fontId="12" fillId="8" borderId="39" xfId="0" applyNumberFormat="1" applyFont="1" applyFill="1" applyBorder="1" applyAlignment="1">
      <alignment horizontal="right" vertical="center" wrapText="1"/>
    </xf>
    <xf numFmtId="4" fontId="12" fillId="4" borderId="11" xfId="0" applyNumberFormat="1" applyFont="1" applyFill="1" applyBorder="1" applyAlignment="1">
      <alignment horizontal="right" vertical="center" wrapText="1"/>
    </xf>
    <xf numFmtId="4" fontId="12" fillId="4" borderId="41" xfId="0" applyNumberFormat="1" applyFont="1" applyFill="1" applyBorder="1" applyAlignment="1">
      <alignment horizontal="right" vertical="center" wrapText="1"/>
    </xf>
    <xf numFmtId="4" fontId="12" fillId="4" borderId="39" xfId="0" applyNumberFormat="1" applyFont="1" applyFill="1" applyBorder="1" applyAlignment="1">
      <alignment horizontal="right" vertical="center" wrapText="1"/>
    </xf>
    <xf numFmtId="4" fontId="12" fillId="4" borderId="38" xfId="0" applyNumberFormat="1" applyFont="1" applyFill="1" applyBorder="1" applyAlignment="1">
      <alignment horizontal="right" vertical="center" wrapText="1"/>
    </xf>
    <xf numFmtId="4" fontId="12" fillId="4" borderId="37" xfId="0" applyNumberFormat="1" applyFont="1" applyFill="1" applyBorder="1" applyAlignment="1">
      <alignment horizontal="right" vertical="center" wrapText="1"/>
    </xf>
    <xf numFmtId="4" fontId="12" fillId="4" borderId="20" xfId="0" applyNumberFormat="1" applyFont="1" applyFill="1" applyBorder="1" applyAlignment="1">
      <alignment horizontal="right" vertical="center" wrapText="1"/>
    </xf>
    <xf numFmtId="4" fontId="10" fillId="5" borderId="42" xfId="0" applyNumberFormat="1" applyFont="1" applyFill="1" applyBorder="1" applyAlignment="1">
      <alignment horizontal="right" vertical="center" wrapText="1"/>
    </xf>
    <xf numFmtId="0" fontId="10" fillId="5" borderId="31" xfId="0" applyFont="1" applyFill="1" applyBorder="1" applyAlignment="1">
      <alignment horizontal="center" vertical="center"/>
    </xf>
    <xf numFmtId="10" fontId="8" fillId="0" borderId="19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10" fillId="5" borderId="28" xfId="0" applyFont="1" applyFill="1" applyBorder="1" applyAlignment="1">
      <alignment horizontal="right" vertical="center" wrapText="1"/>
    </xf>
    <xf numFmtId="0" fontId="12" fillId="8" borderId="28" xfId="0" applyFont="1" applyFill="1" applyBorder="1" applyAlignment="1">
      <alignment horizontal="righ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15" xfId="0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</cellXfs>
  <cellStyles count="4">
    <cellStyle name="Dziesiętny 2" xfId="1" xr:uid="{00000000-0005-0000-0000-000001000000}"/>
    <cellStyle name="Normalny" xfId="0" builtinId="0"/>
    <cellStyle name="Normalny 2" xfId="3" xr:uid="{50A93286-C35A-479B-9EE6-EA9FD1649760}"/>
    <cellStyle name="Procentowy" xfId="2" builtinId="5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PLK049903\AppData\Local\Microsoft\Windows\Temporary%20Internet%20Files\Content.Outlook\0VQ3TGEU\KPK_Rozlozenie_20140513_v8_4%20IPS_PrzesPOIS_l_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K049903\AppData\Local\Microsoft\Windows\Temporary%20Internet%20Files\Content.Outlook\0VQ3TGEU\Rozlozenie_KPK_20141223a_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lozenia"/>
      <sheetName val="Budzetowe"/>
      <sheetName val="Porownanie"/>
      <sheetName val="Rozlozenie_1"/>
      <sheetName val="KPK_1"/>
      <sheetName val="Rozlozenie_2"/>
      <sheetName val="KPK_2"/>
      <sheetName val="Rozlozenie_3"/>
      <sheetName val="KPK_3"/>
      <sheetName val="Rozlozenie_4"/>
      <sheetName val="KPK_4"/>
      <sheetName val="SortowanieDlaRoku"/>
      <sheetName val="Wskazniki"/>
      <sheetName val="CEF"/>
      <sheetName val="CEF m"/>
      <sheetName val="POIiŚ l"/>
      <sheetName val="POIiŚ m"/>
      <sheetName val="PO PW"/>
      <sheetName val="Krajowe"/>
      <sheetName val="Arkusz1"/>
      <sheetName val="Legenda i listy"/>
      <sheetName val="listy"/>
      <sheetName val="lista wybieralna"/>
    </sheetNames>
    <sheetDataSet>
      <sheetData sheetId="0">
        <row r="3">
          <cell r="A3">
            <v>1</v>
          </cell>
        </row>
      </sheetData>
      <sheetData sheetId="1"/>
      <sheetData sheetId="2">
        <row r="159">
          <cell r="E159" t="str">
            <v>CEF</v>
          </cell>
        </row>
        <row r="160">
          <cell r="E160" t="str">
            <v>CEFm</v>
          </cell>
        </row>
        <row r="161">
          <cell r="E161" t="str">
            <v>POIiŚ l</v>
          </cell>
        </row>
        <row r="162">
          <cell r="E162" t="str">
            <v>POIiŚ m</v>
          </cell>
        </row>
        <row r="163">
          <cell r="E163" t="str">
            <v>PO PW</v>
          </cell>
        </row>
        <row r="164">
          <cell r="E164" t="str">
            <v>Nowe RPO</v>
          </cell>
        </row>
        <row r="165">
          <cell r="E165" t="str">
            <v>Projekty krajowe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miany"/>
      <sheetName val="Zalozenia"/>
      <sheetName val="Porownanie"/>
      <sheetName val="Rozlozenie"/>
      <sheetName val="POIiŚ2007_13"/>
      <sheetName val=" Programy BUDŻET"/>
      <sheetName val=" Programy PLK"/>
      <sheetName val="Źródła BUDŻET"/>
      <sheetName val="Źródła PLK"/>
      <sheetName val="POIiŚ"/>
      <sheetName val="CEF"/>
      <sheetName val="FSRazem"/>
      <sheetName val="PO PW"/>
      <sheetName val="Krajowe"/>
      <sheetName val="RPO"/>
      <sheetName val="RozlozenieNaklady"/>
      <sheetName val="PorownanieProj2014"/>
      <sheetName val="Nazwy_072014"/>
      <sheetName val="ISW"/>
      <sheetName val="SortowanieDlaRoku"/>
      <sheetName val="Arkusz1"/>
    </sheetNames>
    <sheetDataSet>
      <sheetData sheetId="0"/>
      <sheetData sheetId="1">
        <row r="3">
          <cell r="A3">
            <v>1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2</v>
          </cell>
          <cell r="B4">
            <v>0.4</v>
          </cell>
          <cell r="C4">
            <v>0.6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>
            <v>3</v>
          </cell>
          <cell r="B5">
            <v>0.2</v>
          </cell>
          <cell r="C5">
            <v>0.4</v>
          </cell>
          <cell r="D5">
            <v>0.39999999999999991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4</v>
          </cell>
          <cell r="B6">
            <v>0.15</v>
          </cell>
          <cell r="C6">
            <v>0.2</v>
          </cell>
          <cell r="D6">
            <v>0.4</v>
          </cell>
          <cell r="E6">
            <v>0.25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5</v>
          </cell>
          <cell r="B7">
            <v>0.1</v>
          </cell>
          <cell r="C7">
            <v>0.15</v>
          </cell>
          <cell r="D7">
            <v>0.25</v>
          </cell>
          <cell r="E7">
            <v>0.3</v>
          </cell>
          <cell r="F7">
            <v>0.19999999999999996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6</v>
          </cell>
          <cell r="B8">
            <v>0.05</v>
          </cell>
          <cell r="C8">
            <v>0.1</v>
          </cell>
          <cell r="D8">
            <v>0.2</v>
          </cell>
          <cell r="E8">
            <v>0.3</v>
          </cell>
          <cell r="F8">
            <v>0.2</v>
          </cell>
          <cell r="G8">
            <v>0.14999999999999991</v>
          </cell>
          <cell r="H8">
            <v>0</v>
          </cell>
          <cell r="I8">
            <v>0</v>
          </cell>
        </row>
        <row r="9">
          <cell r="A9">
            <v>7</v>
          </cell>
          <cell r="B9">
            <v>0.05</v>
          </cell>
          <cell r="C9">
            <v>0.1</v>
          </cell>
          <cell r="D9">
            <v>0.2</v>
          </cell>
          <cell r="E9">
            <v>0.2</v>
          </cell>
          <cell r="F9">
            <v>0.2</v>
          </cell>
          <cell r="G9">
            <v>0.2</v>
          </cell>
          <cell r="H9">
            <v>5.0000000000000044E-2</v>
          </cell>
          <cell r="I9">
            <v>0</v>
          </cell>
        </row>
        <row r="10">
          <cell r="A10">
            <v>8</v>
          </cell>
          <cell r="B10">
            <v>0.05</v>
          </cell>
          <cell r="C10">
            <v>0.1</v>
          </cell>
          <cell r="D10">
            <v>0.15</v>
          </cell>
          <cell r="E10">
            <v>0.17</v>
          </cell>
          <cell r="F10">
            <v>0.17</v>
          </cell>
          <cell r="G10">
            <v>0.16</v>
          </cell>
          <cell r="H10">
            <v>0.15</v>
          </cell>
          <cell r="I10">
            <v>4.9999999999999822E-2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49FF-E8BC-46F4-A849-FB4B7FE268B0}">
  <dimension ref="A1:BDU12"/>
  <sheetViews>
    <sheetView tabSelected="1" view="pageBreakPreview" zoomScale="70" zoomScaleNormal="70" zoomScaleSheetLayoutView="70" workbookViewId="0">
      <selection activeCell="H7" sqref="H7"/>
    </sheetView>
  </sheetViews>
  <sheetFormatPr defaultRowHeight="15" x14ac:dyDescent="0.25"/>
  <cols>
    <col min="1" max="1" width="9.140625" style="1"/>
    <col min="2" max="2" width="55.5703125" style="2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3" customFormat="1" ht="116.25" customHeight="1" thickBot="1" x14ac:dyDescent="0.3">
      <c r="A1" s="80" t="s">
        <v>19</v>
      </c>
      <c r="B1" s="81"/>
      <c r="C1" s="82"/>
      <c r="D1" s="82"/>
      <c r="E1" s="82"/>
      <c r="F1" s="82"/>
      <c r="G1" s="82"/>
      <c r="H1" s="83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3" customFormat="1" ht="30" customHeight="1" thickBot="1" x14ac:dyDescent="0.3">
      <c r="A2" s="22"/>
      <c r="B2" s="23"/>
      <c r="C2" s="84" t="s">
        <v>11</v>
      </c>
      <c r="D2" s="85"/>
      <c r="E2" s="85"/>
      <c r="F2" s="85"/>
      <c r="G2" s="86"/>
      <c r="H2" s="25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5" customFormat="1" ht="24.95" customHeight="1" thickBot="1" x14ac:dyDescent="0.3">
      <c r="A3" s="16" t="s">
        <v>21</v>
      </c>
      <c r="B3" s="17"/>
      <c r="C3" s="24"/>
      <c r="D3" s="24"/>
      <c r="E3" s="24"/>
      <c r="F3" s="24"/>
      <c r="G3" s="24"/>
      <c r="H3" s="18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4" customFormat="1" ht="87" customHeight="1" thickBot="1" x14ac:dyDescent="0.3">
      <c r="A4" s="31"/>
      <c r="B4" s="48" t="s">
        <v>0</v>
      </c>
      <c r="C4" s="37" t="s">
        <v>1</v>
      </c>
      <c r="D4" s="26" t="s">
        <v>12</v>
      </c>
      <c r="E4" s="26" t="s">
        <v>2</v>
      </c>
      <c r="F4" s="35" t="s">
        <v>3</v>
      </c>
      <c r="G4" s="36" t="s">
        <v>4</v>
      </c>
      <c r="H4" s="32" t="s">
        <v>5</v>
      </c>
      <c r="I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</row>
    <row r="5" spans="1:1477" s="21" customFormat="1" ht="99" customHeight="1" thickBot="1" x14ac:dyDescent="0.3">
      <c r="A5" s="40" t="s">
        <v>6</v>
      </c>
      <c r="B5" s="49" t="s">
        <v>16</v>
      </c>
      <c r="C5" s="43"/>
      <c r="D5" s="41"/>
      <c r="E5" s="41"/>
      <c r="F5" s="41"/>
      <c r="G5" s="44"/>
      <c r="H5" s="46"/>
      <c r="I5" s="20"/>
    </row>
    <row r="6" spans="1:1477" s="21" customFormat="1" ht="76.5" customHeight="1" x14ac:dyDescent="0.25">
      <c r="A6" s="38">
        <v>1</v>
      </c>
      <c r="B6" s="50" t="s">
        <v>7</v>
      </c>
      <c r="C6" s="28">
        <v>1</v>
      </c>
      <c r="D6" s="10">
        <v>1</v>
      </c>
      <c r="E6" s="14">
        <v>1</v>
      </c>
      <c r="F6" s="29"/>
      <c r="G6" s="30">
        <f>C6*D6*F6*E6</f>
        <v>0</v>
      </c>
      <c r="H6" s="42"/>
      <c r="I6" s="20"/>
    </row>
    <row r="7" spans="1:1477" s="21" customFormat="1" ht="76.5" customHeight="1" x14ac:dyDescent="0.25">
      <c r="A7" s="39">
        <v>2</v>
      </c>
      <c r="B7" s="74" t="s">
        <v>18</v>
      </c>
      <c r="C7" s="33">
        <v>1</v>
      </c>
      <c r="D7" s="73">
        <v>1</v>
      </c>
      <c r="E7" s="14">
        <v>1</v>
      </c>
      <c r="F7" s="13"/>
      <c r="G7" s="45">
        <f t="shared" ref="G7" si="0">C7*D7*F7*E7</f>
        <v>0</v>
      </c>
      <c r="H7" s="15"/>
      <c r="I7" s="20"/>
    </row>
    <row r="8" spans="1:1477" s="21" customFormat="1" ht="30" customHeight="1" thickBot="1" x14ac:dyDescent="0.3">
      <c r="A8" s="72" t="s">
        <v>13</v>
      </c>
      <c r="B8" s="79" t="s">
        <v>17</v>
      </c>
      <c r="C8" s="12"/>
      <c r="D8" s="12"/>
      <c r="E8" s="47"/>
      <c r="F8" s="12"/>
      <c r="G8" s="71">
        <f>SUM(G6:G7)</f>
        <v>0</v>
      </c>
      <c r="H8" s="11"/>
      <c r="I8" s="20"/>
    </row>
    <row r="9" spans="1:1477" s="8" customFormat="1" ht="51" customHeight="1" thickBot="1" x14ac:dyDescent="0.3">
      <c r="A9" s="34" t="s">
        <v>14</v>
      </c>
      <c r="B9" s="75" t="s">
        <v>20</v>
      </c>
      <c r="C9" s="52"/>
      <c r="D9" s="51"/>
      <c r="E9" s="51"/>
      <c r="F9" s="53"/>
      <c r="G9" s="27">
        <f>SUM(G8)</f>
        <v>0</v>
      </c>
      <c r="H9" s="54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</row>
    <row r="10" spans="1:1477" s="9" customFormat="1" ht="39.950000000000003" customHeight="1" thickBot="1" x14ac:dyDescent="0.45">
      <c r="A10" s="55" t="s">
        <v>15</v>
      </c>
      <c r="B10" s="76" t="s">
        <v>10</v>
      </c>
      <c r="C10" s="62"/>
      <c r="D10" s="63"/>
      <c r="E10" s="63"/>
      <c r="F10" s="64"/>
      <c r="G10" s="61">
        <f>SUM(G9)</f>
        <v>0</v>
      </c>
      <c r="H10" s="56"/>
      <c r="I10" s="19"/>
    </row>
    <row r="11" spans="1:1477" s="9" customFormat="1" ht="75.95" customHeight="1" thickBot="1" x14ac:dyDescent="0.45">
      <c r="A11" s="59" t="s">
        <v>8</v>
      </c>
      <c r="B11" s="77" t="s">
        <v>22</v>
      </c>
      <c r="C11" s="66"/>
      <c r="D11" s="67"/>
      <c r="E11" s="67"/>
      <c r="F11" s="67"/>
      <c r="G11" s="65">
        <v>12</v>
      </c>
      <c r="H11" s="60"/>
      <c r="I11" s="19"/>
    </row>
    <row r="12" spans="1:1477" s="9" customFormat="1" ht="75.95" customHeight="1" thickBot="1" x14ac:dyDescent="0.45">
      <c r="A12" s="57" t="s">
        <v>9</v>
      </c>
      <c r="B12" s="78" t="s">
        <v>23</v>
      </c>
      <c r="C12" s="69"/>
      <c r="D12" s="70"/>
      <c r="E12" s="70"/>
      <c r="F12" s="70"/>
      <c r="G12" s="68">
        <f>G11*G10</f>
        <v>0</v>
      </c>
      <c r="H12" s="58"/>
      <c r="I12" s="19"/>
    </row>
  </sheetData>
  <mergeCells count="2">
    <mergeCell ref="A1:H1"/>
    <mergeCell ref="C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345941E7FD744A7E468598A738542" ma:contentTypeVersion="2" ma:contentTypeDescription="Utwórz nowy dokument." ma:contentTypeScope="" ma:versionID="13c7521648d213b237c66d0c96c2a87a">
  <xsd:schema xmlns:xsd="http://www.w3.org/2001/XMLSchema" xmlns:xs="http://www.w3.org/2001/XMLSchema" xmlns:p="http://schemas.microsoft.com/office/2006/metadata/properties" xmlns:ns2="c44c6900-a5b2-4817-81db-7faf88aadf27" targetNamespace="http://schemas.microsoft.com/office/2006/metadata/properties" ma:root="true" ma:fieldsID="d53248b5d3362a8a18d6a782ee83ee3f" ns2:_="">
    <xsd:import namespace="c44c6900-a5b2-4817-81db-7faf88aad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6900-a5b2-4817-81db-7faf88aadf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54B8B7-4E4A-4221-9D54-F644485E0C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28246F-1AB2-4B53-818F-EDD07581CF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588A7F-2CCA-42E8-8FA1-15F067A69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4c6900-a5b2-4817-81db-7faf88aadf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Opcja Nr 6</vt:lpstr>
      <vt:lpstr>'Opcja Nr 6'!Obszar_wydruku</vt:lpstr>
    </vt:vector>
  </TitlesOfParts>
  <Manager/>
  <Company>PKP PLK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1B do formularza ofertowego</dc:title>
  <dc:subject/>
  <dc:creator>Centrum Realizacji Inwestycji Region Śląski</dc:creator>
  <cp:keywords/>
  <dc:description/>
  <cp:lastModifiedBy>Paduszyński Bogusław</cp:lastModifiedBy>
  <cp:revision/>
  <cp:lastPrinted>2026-01-20T11:41:32Z</cp:lastPrinted>
  <dcterms:created xsi:type="dcterms:W3CDTF">2015-07-03T07:59:16Z</dcterms:created>
  <dcterms:modified xsi:type="dcterms:W3CDTF">2026-01-22T10:14:17Z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0x010100A1F345941E7FD744A7E468598A738542</vt:lpwstr>
  </property>
</Properties>
</file>